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6BB3~1\AppData\Local\Temp\Rar$DIa1632.28969\"/>
    </mc:Choice>
  </mc:AlternateContent>
  <bookViews>
    <workbookView xWindow="0" yWindow="0" windowWidth="1944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ассигн!$A$1:$V$102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9" i="1" l="1"/>
  <c r="U48" i="1" s="1"/>
  <c r="V49" i="1"/>
  <c r="V48" i="1" s="1"/>
  <c r="V99" i="1" l="1"/>
  <c r="V95" i="1"/>
  <c r="V94" i="1" s="1"/>
  <c r="V87" i="1"/>
  <c r="V83" i="1" s="1"/>
  <c r="V82" i="1" s="1"/>
  <c r="V61" i="1"/>
  <c r="V60" i="1" s="1"/>
  <c r="V41" i="1"/>
  <c r="V25" i="1"/>
  <c r="V24" i="1" s="1"/>
  <c r="V17" i="1"/>
  <c r="U95" i="1"/>
  <c r="U94" i="1" s="1"/>
  <c r="U87" i="1"/>
  <c r="U83" i="1" s="1"/>
  <c r="U82" i="1" s="1"/>
  <c r="U65" i="1"/>
  <c r="U61" i="1"/>
  <c r="U60" i="1" s="1"/>
  <c r="U41" i="1"/>
  <c r="U25" i="1"/>
  <c r="U24" i="1" s="1"/>
  <c r="U17" i="1"/>
  <c r="V16" i="1" l="1"/>
  <c r="U16" i="1"/>
</calcChain>
</file>

<file path=xl/sharedStrings.xml><?xml version="1.0" encoding="utf-8"?>
<sst xmlns="http://schemas.openxmlformats.org/spreadsheetml/2006/main" count="334" uniqueCount="102">
  <si>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</si>
  <si>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</si>
  <si>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</si>
  <si>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</si>
  <si>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</si>
  <si>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</si>
  <si>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</si>
  <si>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</si>
  <si>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</si>
  <si>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</si>
  <si>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</si>
  <si>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2022 год</t>
  </si>
  <si>
    <t>Сумма на 2023 год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</si>
  <si>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</si>
  <si>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</si>
  <si>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</si>
  <si>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</si>
  <si>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</si>
  <si>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</si>
  <si>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</si>
  <si>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</si>
  <si>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</si>
  <si>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</si>
  <si>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</si>
  <si>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</si>
  <si>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</si>
  <si>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</si>
  <si>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</si>
  <si>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</si>
  <si>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</si>
  <si>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</si>
  <si>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</si>
  <si>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</si>
  <si>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</si>
  <si>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</si>
  <si>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</si>
  <si>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</si>
  <si>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</si>
  <si>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</si>
  <si>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</si>
  <si>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</si>
  <si>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</si>
  <si>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</si>
  <si>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</si>
  <si>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</si>
  <si>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</si>
  <si>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</si>
  <si>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</si>
  <si>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</si>
  <si>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</si>
  <si>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</si>
  <si>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</si>
  <si>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</si>
  <si>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</si>
  <si>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</si>
  <si>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</si>
  <si>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</si>
  <si>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</si>
  <si>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</si>
  <si>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</si>
  <si>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</si>
  <si>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</si>
  <si>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</si>
  <si>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</si>
  <si>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</si>
  <si>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</si>
  <si>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01</t>
  </si>
  <si>
    <t>02</t>
  </si>
  <si>
    <t>04</t>
  </si>
  <si>
    <t>05</t>
  </si>
  <si>
    <t>08</t>
  </si>
  <si>
    <t>00</t>
  </si>
  <si>
    <t>03</t>
  </si>
  <si>
    <t>09</t>
  </si>
  <si>
    <t xml:space="preserve">Резервные фонды </t>
  </si>
  <si>
    <t xml:space="preserve">Условно утвержденные расходы </t>
  </si>
  <si>
    <t>99</t>
  </si>
  <si>
    <t xml:space="preserve">Иные непрограммные мероприятия </t>
  </si>
  <si>
    <t>99.90.000000</t>
  </si>
  <si>
    <t xml:space="preserve">УСЛОВНО УТВЕРЖДЕННЫЕ РАСХОДЫ </t>
  </si>
  <si>
    <t>Распределение бюджетных ассигнований бюджета Польяновского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</si>
  <si>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 xml:space="preserve"> </t>
  </si>
  <si>
    <t xml:space="preserve">Другие общегосударственные вопросы 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</si>
  <si>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</si>
  <si>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</si>
  <si>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</si>
  <si>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</si>
  <si>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</si>
  <si>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69.00.000430</t>
  </si>
  <si>
    <t>72.00.000070</t>
  </si>
  <si>
    <t>72.00.000090</t>
  </si>
  <si>
    <t>200</t>
  </si>
  <si>
    <t>240</t>
  </si>
  <si>
    <t>Расходы в рамках государственной программы НСО «Управление государственными финансами в НСО»</t>
  </si>
  <si>
    <t>Прочая закупка товаров, работ и услуг</t>
  </si>
  <si>
    <t>Реализация социально-значимых проектов в сфере развития общественной инфраструктуры</t>
  </si>
  <si>
    <t>88.00.070370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</si>
  <si>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</si>
  <si>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</si>
  <si>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10</t>
  </si>
  <si>
    <t>(в редакции от 10.11.2022г. №113)</t>
  </si>
  <si>
    <t>Приложение 3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2023 год и плановый период 2024 и 2025 годов" от "28" декабря2021 г. №68
  к решению сессии Совета депутатов _______________  "О бюджете _____________ на 2023год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</si>
</sst>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"/>
    <numFmt numFmtId="166" formatCode="00\.00\.0"/>
    <numFmt numFmtId="167" formatCode="000"/>
    <numFmt numFmtId="168" formatCode="000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Protection="1">
      <protection hidden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2" fillId="0" borderId="1" xfId="0" applyFont="1" applyBorder="1"/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/>
    <xf numFmtId="164" fontId="1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2"/>
  <sheetViews>
    <sheetView tabSelected="1" view="pageBreakPreview" zoomScale="80" zoomScaleNormal="100" zoomScaleSheetLayoutView="80" workbookViewId="0">
      <selection activeCell="S1" sqref="S1:V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62" t="s">
        <v>101</v>
      </c>
      <c r="T1" s="63"/>
      <c r="U1" s="63"/>
      <c r="V1" s="63"/>
      <c r="W1" s="9"/>
      <c r="X1" s="9"/>
      <c r="Y1" s="9"/>
    </row>
    <row r="2" spans="1:25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63"/>
      <c r="T2" s="63"/>
      <c r="U2" s="63"/>
      <c r="V2" s="63"/>
      <c r="W2" s="9"/>
      <c r="X2" s="9"/>
      <c r="Y2" s="9"/>
    </row>
    <row r="3" spans="1:25" ht="14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63"/>
      <c r="T3" s="63"/>
      <c r="U3" s="63"/>
      <c r="V3" s="63"/>
      <c r="W3" s="9"/>
      <c r="X3" s="9"/>
      <c r="Y3" s="9"/>
    </row>
    <row r="4" spans="1:25" ht="91.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63"/>
      <c r="T4" s="63"/>
      <c r="U4" s="63"/>
      <c r="V4" s="63"/>
      <c r="W4" s="10"/>
      <c r="X4" s="10"/>
      <c r="Y4" s="10"/>
    </row>
    <row r="5" spans="1:25" ht="0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63"/>
      <c r="T5" s="63"/>
      <c r="U5" s="63"/>
      <c r="V5" s="63"/>
      <c r="W5" s="10"/>
      <c r="X5" s="10"/>
      <c r="Y5" s="10"/>
    </row>
    <row r="6" spans="1:25" ht="16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45" t="s">
        <v>81</v>
      </c>
      <c r="T6" s="45"/>
      <c r="U6" s="71" t="s">
        <v>100</v>
      </c>
      <c r="V6" s="71"/>
      <c r="W6" s="10"/>
      <c r="X6" s="10"/>
      <c r="Y6" s="10"/>
    </row>
    <row r="7" spans="1:25" ht="14.2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0"/>
      <c r="X7" s="10"/>
      <c r="Y7" s="10"/>
    </row>
    <row r="8" spans="1:25" ht="14.2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68" t="s">
        <v>80</v>
      </c>
      <c r="O8" s="63"/>
      <c r="P8" s="63"/>
      <c r="Q8" s="63"/>
      <c r="R8" s="63"/>
      <c r="S8" s="63"/>
      <c r="T8" s="63"/>
      <c r="U8" s="63"/>
      <c r="V8" s="63"/>
      <c r="W8" s="10"/>
      <c r="X8" s="10"/>
      <c r="Y8" s="10"/>
    </row>
    <row r="9" spans="1:25" ht="14.2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63"/>
      <c r="O9" s="63"/>
      <c r="P9" s="63"/>
      <c r="Q9" s="63"/>
      <c r="R9" s="63"/>
      <c r="S9" s="63"/>
      <c r="T9" s="63"/>
      <c r="U9" s="63"/>
      <c r="V9" s="63"/>
      <c r="W9" s="10"/>
      <c r="X9" s="10"/>
      <c r="Y9" s="10"/>
    </row>
    <row r="10" spans="1:25" ht="33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63"/>
      <c r="O10" s="63"/>
      <c r="P10" s="63"/>
      <c r="Q10" s="63"/>
      <c r="R10" s="63"/>
      <c r="S10" s="63"/>
      <c r="T10" s="63"/>
      <c r="U10" s="63"/>
      <c r="V10" s="63"/>
      <c r="W10" s="11"/>
      <c r="X10" s="10"/>
      <c r="Y10" s="10"/>
    </row>
    <row r="11" spans="1:25" ht="24.7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1"/>
      <c r="X11" s="10"/>
      <c r="Y11" s="10"/>
    </row>
    <row r="12" spans="1:25" ht="18.7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65" t="s">
        <v>10</v>
      </c>
      <c r="T12" s="65"/>
      <c r="U12" s="65"/>
      <c r="V12" s="65"/>
      <c r="W12" s="2"/>
      <c r="X12" s="1"/>
      <c r="Y12" s="1"/>
    </row>
    <row r="13" spans="1:25" ht="18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69" t="s">
        <v>7</v>
      </c>
      <c r="O13" s="69" t="s">
        <v>4</v>
      </c>
      <c r="P13" s="69" t="s">
        <v>3</v>
      </c>
      <c r="Q13" s="69" t="s">
        <v>6</v>
      </c>
      <c r="R13" s="69" t="s">
        <v>5</v>
      </c>
      <c r="S13" s="66" t="s">
        <v>11</v>
      </c>
      <c r="T13" s="18"/>
      <c r="U13" s="67" t="s">
        <v>12</v>
      </c>
      <c r="V13" s="66" t="s">
        <v>13</v>
      </c>
      <c r="W13" s="2"/>
      <c r="X13" s="1"/>
      <c r="Y13" s="1"/>
    </row>
    <row r="14" spans="1:25" ht="42" customHeight="1" x14ac:dyDescent="0.25">
      <c r="A14" s="17"/>
      <c r="B14" s="19"/>
      <c r="C14" s="19" t="s">
        <v>9</v>
      </c>
      <c r="D14" s="19"/>
      <c r="E14" s="19"/>
      <c r="F14" s="19"/>
      <c r="G14" s="19"/>
      <c r="H14" s="19"/>
      <c r="I14" s="19" t="s">
        <v>8</v>
      </c>
      <c r="J14" s="19"/>
      <c r="K14" s="19"/>
      <c r="L14" s="19"/>
      <c r="M14" s="19"/>
      <c r="N14" s="70"/>
      <c r="O14" s="70"/>
      <c r="P14" s="70"/>
      <c r="Q14" s="70"/>
      <c r="R14" s="70"/>
      <c r="S14" s="66"/>
      <c r="T14" s="19" t="s">
        <v>2</v>
      </c>
      <c r="U14" s="67"/>
      <c r="V14" s="66"/>
      <c r="W14" s="8"/>
      <c r="X14" s="8"/>
      <c r="Y14" s="2"/>
    </row>
    <row r="15" spans="1:25" ht="15" customHeight="1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4">
        <v>7</v>
      </c>
      <c r="V15" s="24">
        <v>8</v>
      </c>
      <c r="W15" s="8"/>
      <c r="X15" s="8"/>
      <c r="Y15" s="2"/>
    </row>
    <row r="16" spans="1:25" ht="39.75" customHeight="1" x14ac:dyDescent="0.25">
      <c r="A16" s="25"/>
      <c r="B16" s="64" t="s">
        <v>1</v>
      </c>
      <c r="C16" s="64"/>
      <c r="D16" s="64"/>
      <c r="E16" s="64"/>
      <c r="F16" s="64"/>
      <c r="G16" s="64"/>
      <c r="H16" s="64"/>
      <c r="I16" s="64"/>
      <c r="J16" s="64"/>
      <c r="K16" s="64"/>
      <c r="L16" s="7">
        <v>113</v>
      </c>
      <c r="M16" s="6"/>
      <c r="N16" s="26" t="s">
        <v>1</v>
      </c>
      <c r="O16" s="27"/>
      <c r="P16" s="12"/>
      <c r="Q16" s="28" t="s">
        <v>66</v>
      </c>
      <c r="R16" s="12">
        <v>0</v>
      </c>
      <c r="S16" s="29">
        <v>2526325.14</v>
      </c>
      <c r="T16" s="30"/>
      <c r="U16" s="31">
        <f>U17+U24+U38+U41</f>
        <v>994210</v>
      </c>
      <c r="V16" s="29">
        <f>V17+V24+V38+V41</f>
        <v>944210</v>
      </c>
      <c r="W16" s="5" t="s">
        <v>0</v>
      </c>
      <c r="X16" s="4"/>
      <c r="Y16" s="3"/>
    </row>
    <row r="17" spans="1:25" ht="68.25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26" t="s">
        <v>14</v>
      </c>
      <c r="O17" s="27"/>
      <c r="P17" s="12"/>
      <c r="Q17" s="42" t="s">
        <v>66</v>
      </c>
      <c r="R17" s="12" t="s">
        <v>67</v>
      </c>
      <c r="S17" s="29">
        <v>855543</v>
      </c>
      <c r="T17" s="61"/>
      <c r="U17" s="31">
        <f>U18+U21</f>
        <v>769110</v>
      </c>
      <c r="V17" s="29">
        <f>V18+V21</f>
        <v>769110</v>
      </c>
      <c r="W17" s="1"/>
      <c r="X17" s="1"/>
      <c r="Y17" s="1"/>
    </row>
    <row r="18" spans="1:25" ht="30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3" t="s">
        <v>15</v>
      </c>
      <c r="O18" s="34" t="s">
        <v>52</v>
      </c>
      <c r="P18" s="35"/>
      <c r="Q18" s="36" t="s">
        <v>66</v>
      </c>
      <c r="R18" s="35" t="s">
        <v>67</v>
      </c>
      <c r="S18" s="37">
        <v>99193</v>
      </c>
      <c r="T18" s="38"/>
      <c r="U18" s="39">
        <v>769110</v>
      </c>
      <c r="V18" s="37">
        <v>769110</v>
      </c>
    </row>
    <row r="19" spans="1:25" ht="110.25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3" t="s">
        <v>16</v>
      </c>
      <c r="O19" s="34" t="s">
        <v>52</v>
      </c>
      <c r="P19" s="35">
        <v>100</v>
      </c>
      <c r="Q19" s="36" t="s">
        <v>66</v>
      </c>
      <c r="R19" s="35" t="s">
        <v>67</v>
      </c>
      <c r="S19" s="37">
        <v>99193</v>
      </c>
      <c r="T19" s="41"/>
      <c r="U19" s="39">
        <v>769110</v>
      </c>
      <c r="V19" s="37">
        <v>769110</v>
      </c>
    </row>
    <row r="20" spans="1:25" ht="45.75" customHeight="1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3" t="s">
        <v>17</v>
      </c>
      <c r="O20" s="34" t="s">
        <v>52</v>
      </c>
      <c r="P20" s="35">
        <v>120</v>
      </c>
      <c r="Q20" s="36" t="s">
        <v>66</v>
      </c>
      <c r="R20" s="35" t="s">
        <v>67</v>
      </c>
      <c r="S20" s="37">
        <v>99193</v>
      </c>
      <c r="T20" s="41"/>
      <c r="U20" s="39">
        <v>769110</v>
      </c>
      <c r="V20" s="37">
        <v>769110</v>
      </c>
    </row>
    <row r="21" spans="1:25" ht="78" customHeigh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3" t="s">
        <v>18</v>
      </c>
      <c r="O21" s="34" t="s">
        <v>53</v>
      </c>
      <c r="P21" s="35"/>
      <c r="Q21" s="36" t="s">
        <v>66</v>
      </c>
      <c r="R21" s="35" t="s">
        <v>67</v>
      </c>
      <c r="S21" s="37">
        <v>756350</v>
      </c>
      <c r="T21" s="41"/>
      <c r="U21" s="39">
        <v>0</v>
      </c>
      <c r="V21" s="37">
        <v>0</v>
      </c>
    </row>
    <row r="22" spans="1:25" ht="102" customHeight="1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3" t="s">
        <v>19</v>
      </c>
      <c r="O22" s="34" t="s">
        <v>53</v>
      </c>
      <c r="P22" s="35">
        <v>100</v>
      </c>
      <c r="Q22" s="36" t="s">
        <v>66</v>
      </c>
      <c r="R22" s="35" t="s">
        <v>67</v>
      </c>
      <c r="S22" s="37">
        <v>756350</v>
      </c>
      <c r="T22" s="41"/>
      <c r="U22" s="39">
        <v>0</v>
      </c>
      <c r="V22" s="37">
        <v>0</v>
      </c>
    </row>
    <row r="23" spans="1:25" ht="54.75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3" t="s">
        <v>17</v>
      </c>
      <c r="O23" s="34" t="s">
        <v>53</v>
      </c>
      <c r="P23" s="35">
        <v>120</v>
      </c>
      <c r="Q23" s="36" t="s">
        <v>66</v>
      </c>
      <c r="R23" s="35" t="s">
        <v>67</v>
      </c>
      <c r="S23" s="37">
        <v>756350</v>
      </c>
      <c r="T23" s="41"/>
      <c r="U23" s="39">
        <v>0</v>
      </c>
      <c r="V23" s="37">
        <v>0</v>
      </c>
    </row>
    <row r="24" spans="1:25" ht="87" customHeigh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54" t="s">
        <v>20</v>
      </c>
      <c r="O24" s="55"/>
      <c r="P24" s="56"/>
      <c r="Q24" s="57" t="s">
        <v>66</v>
      </c>
      <c r="R24" s="56" t="s">
        <v>68</v>
      </c>
      <c r="S24" s="58">
        <v>1510682.14</v>
      </c>
      <c r="T24" s="59"/>
      <c r="U24" s="60">
        <f>U25+U32+U35</f>
        <v>225100</v>
      </c>
      <c r="V24" s="58">
        <f>V25+V32+V35</f>
        <v>175100</v>
      </c>
    </row>
    <row r="25" spans="1:25" ht="50.2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6" t="s">
        <v>21</v>
      </c>
      <c r="O25" s="49" t="s">
        <v>54</v>
      </c>
      <c r="P25" s="50"/>
      <c r="Q25" s="51" t="s">
        <v>66</v>
      </c>
      <c r="R25" s="50" t="s">
        <v>68</v>
      </c>
      <c r="S25" s="52">
        <v>477832.14</v>
      </c>
      <c r="T25" s="41"/>
      <c r="U25" s="53">
        <f>U26+U30</f>
        <v>225000</v>
      </c>
      <c r="V25" s="52">
        <f>V26+V28+V30</f>
        <v>175000</v>
      </c>
    </row>
    <row r="26" spans="1:25" ht="116.25" customHeight="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6" t="s">
        <v>16</v>
      </c>
      <c r="O26" s="49" t="s">
        <v>54</v>
      </c>
      <c r="P26" s="50">
        <v>100</v>
      </c>
      <c r="Q26" s="51" t="s">
        <v>66</v>
      </c>
      <c r="R26" s="50" t="s">
        <v>68</v>
      </c>
      <c r="S26" s="52">
        <v>69240</v>
      </c>
      <c r="T26" s="41"/>
      <c r="U26" s="53">
        <v>200000</v>
      </c>
      <c r="V26" s="52">
        <v>150000</v>
      </c>
    </row>
    <row r="27" spans="1:25" ht="60.75" customHeight="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6" t="s">
        <v>17</v>
      </c>
      <c r="O27" s="49" t="s">
        <v>54</v>
      </c>
      <c r="P27" s="50">
        <v>120</v>
      </c>
      <c r="Q27" s="51" t="s">
        <v>66</v>
      </c>
      <c r="R27" s="50" t="s">
        <v>68</v>
      </c>
      <c r="S27" s="52">
        <v>69240</v>
      </c>
      <c r="T27" s="41"/>
      <c r="U27" s="53">
        <v>200000</v>
      </c>
      <c r="V27" s="52">
        <v>150000</v>
      </c>
    </row>
    <row r="28" spans="1:25" ht="61.5" customHeight="1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6" t="s">
        <v>22</v>
      </c>
      <c r="O28" s="49" t="s">
        <v>54</v>
      </c>
      <c r="P28" s="50">
        <v>200</v>
      </c>
      <c r="Q28" s="51" t="s">
        <v>66</v>
      </c>
      <c r="R28" s="50" t="s">
        <v>68</v>
      </c>
      <c r="S28" s="52">
        <v>333592.14</v>
      </c>
      <c r="T28" s="41"/>
      <c r="U28" s="53">
        <v>0</v>
      </c>
      <c r="V28" s="52">
        <v>0</v>
      </c>
    </row>
    <row r="29" spans="1:25" ht="65.25" customHeigh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6" t="s">
        <v>23</v>
      </c>
      <c r="O29" s="49" t="s">
        <v>54</v>
      </c>
      <c r="P29" s="50">
        <v>240</v>
      </c>
      <c r="Q29" s="51" t="s">
        <v>66</v>
      </c>
      <c r="R29" s="50" t="s">
        <v>68</v>
      </c>
      <c r="S29" s="52">
        <v>333592.14</v>
      </c>
      <c r="T29" s="41"/>
      <c r="U29" s="53">
        <v>0</v>
      </c>
      <c r="V29" s="52">
        <v>0</v>
      </c>
    </row>
    <row r="30" spans="1:25" ht="24" customHeight="1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6" t="s">
        <v>24</v>
      </c>
      <c r="O30" s="49" t="s">
        <v>54</v>
      </c>
      <c r="P30" s="50">
        <v>800</v>
      </c>
      <c r="Q30" s="51" t="s">
        <v>66</v>
      </c>
      <c r="R30" s="50" t="s">
        <v>68</v>
      </c>
      <c r="S30" s="52">
        <v>75000</v>
      </c>
      <c r="T30" s="41"/>
      <c r="U30" s="53">
        <v>25000</v>
      </c>
      <c r="V30" s="52">
        <v>25000</v>
      </c>
    </row>
    <row r="31" spans="1:25" ht="15.75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6" t="s">
        <v>25</v>
      </c>
      <c r="O31" s="49" t="s">
        <v>54</v>
      </c>
      <c r="P31" s="50">
        <v>850</v>
      </c>
      <c r="Q31" s="51" t="s">
        <v>66</v>
      </c>
      <c r="R31" s="50" t="s">
        <v>68</v>
      </c>
      <c r="S31" s="52">
        <v>75000</v>
      </c>
      <c r="T31" s="41"/>
      <c r="U31" s="53">
        <v>25000</v>
      </c>
      <c r="V31" s="52">
        <v>25000</v>
      </c>
    </row>
    <row r="32" spans="1:25" ht="84.75" customHeight="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6" t="s">
        <v>26</v>
      </c>
      <c r="O32" s="49" t="s">
        <v>55</v>
      </c>
      <c r="P32" s="50"/>
      <c r="Q32" s="51" t="s">
        <v>66</v>
      </c>
      <c r="R32" s="50" t="s">
        <v>68</v>
      </c>
      <c r="S32" s="52">
        <v>100</v>
      </c>
      <c r="T32" s="41"/>
      <c r="U32" s="53">
        <v>100</v>
      </c>
      <c r="V32" s="52">
        <v>100</v>
      </c>
    </row>
    <row r="33" spans="1:22" ht="56.25" customHeight="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6" t="s">
        <v>22</v>
      </c>
      <c r="O33" s="49" t="s">
        <v>55</v>
      </c>
      <c r="P33" s="50">
        <v>200</v>
      </c>
      <c r="Q33" s="51" t="s">
        <v>66</v>
      </c>
      <c r="R33" s="50" t="s">
        <v>68</v>
      </c>
      <c r="S33" s="52">
        <v>100</v>
      </c>
      <c r="T33" s="41"/>
      <c r="U33" s="53">
        <v>100</v>
      </c>
      <c r="V33" s="52">
        <v>100</v>
      </c>
    </row>
    <row r="34" spans="1:22" ht="63" customHeight="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6" t="s">
        <v>23</v>
      </c>
      <c r="O34" s="49" t="s">
        <v>55</v>
      </c>
      <c r="P34" s="50">
        <v>240</v>
      </c>
      <c r="Q34" s="51" t="s">
        <v>66</v>
      </c>
      <c r="R34" s="50" t="s">
        <v>68</v>
      </c>
      <c r="S34" s="52">
        <v>100</v>
      </c>
      <c r="T34" s="41"/>
      <c r="U34" s="53">
        <v>100</v>
      </c>
      <c r="V34" s="52">
        <v>100</v>
      </c>
    </row>
    <row r="35" spans="1:22" ht="84" customHeight="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6" t="s">
        <v>18</v>
      </c>
      <c r="O35" s="49" t="s">
        <v>53</v>
      </c>
      <c r="P35" s="50"/>
      <c r="Q35" s="51" t="s">
        <v>66</v>
      </c>
      <c r="R35" s="50" t="s">
        <v>68</v>
      </c>
      <c r="S35" s="52">
        <v>1032750</v>
      </c>
      <c r="T35" s="41"/>
      <c r="U35" s="53">
        <v>0</v>
      </c>
      <c r="V35" s="52">
        <v>0</v>
      </c>
    </row>
    <row r="36" spans="1:22" ht="114" customHeight="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6" t="s">
        <v>19</v>
      </c>
      <c r="O36" s="49" t="s">
        <v>53</v>
      </c>
      <c r="P36" s="50">
        <v>100</v>
      </c>
      <c r="Q36" s="51" t="s">
        <v>66</v>
      </c>
      <c r="R36" s="50" t="s">
        <v>68</v>
      </c>
      <c r="S36" s="52">
        <v>1032750</v>
      </c>
      <c r="T36" s="41"/>
      <c r="U36" s="53">
        <v>0</v>
      </c>
      <c r="V36" s="52">
        <v>0</v>
      </c>
    </row>
    <row r="37" spans="1:22" ht="63.75" customHeight="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6" t="s">
        <v>17</v>
      </c>
      <c r="O37" s="49" t="s">
        <v>53</v>
      </c>
      <c r="P37" s="50">
        <v>120</v>
      </c>
      <c r="Q37" s="51" t="s">
        <v>66</v>
      </c>
      <c r="R37" s="50" t="s">
        <v>68</v>
      </c>
      <c r="S37" s="52">
        <v>1032750</v>
      </c>
      <c r="T37" s="41"/>
      <c r="U37" s="53">
        <v>0</v>
      </c>
      <c r="V37" s="52">
        <v>0</v>
      </c>
    </row>
    <row r="38" spans="1:22" ht="15.75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26" t="s">
        <v>74</v>
      </c>
      <c r="O38" s="27"/>
      <c r="P38" s="12"/>
      <c r="Q38" s="42" t="s">
        <v>66</v>
      </c>
      <c r="R38" s="12">
        <v>11</v>
      </c>
      <c r="S38" s="29">
        <v>100</v>
      </c>
      <c r="T38" s="59"/>
      <c r="U38" s="31">
        <v>0</v>
      </c>
      <c r="V38" s="29">
        <v>0</v>
      </c>
    </row>
    <row r="39" spans="1:22" ht="15.75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33" t="s">
        <v>27</v>
      </c>
      <c r="O39" s="34" t="s">
        <v>56</v>
      </c>
      <c r="P39" s="35"/>
      <c r="Q39" s="36" t="s">
        <v>66</v>
      </c>
      <c r="R39" s="35">
        <v>11</v>
      </c>
      <c r="S39" s="37">
        <v>100</v>
      </c>
      <c r="T39" s="41"/>
      <c r="U39" s="39">
        <v>0</v>
      </c>
      <c r="V39" s="37">
        <v>0</v>
      </c>
    </row>
    <row r="40" spans="1:22" ht="15.75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33" t="s">
        <v>28</v>
      </c>
      <c r="O40" s="34" t="s">
        <v>56</v>
      </c>
      <c r="P40" s="35">
        <v>870</v>
      </c>
      <c r="Q40" s="36" t="s">
        <v>66</v>
      </c>
      <c r="R40" s="35">
        <v>11</v>
      </c>
      <c r="S40" s="37">
        <v>100</v>
      </c>
      <c r="T40" s="41"/>
      <c r="U40" s="39">
        <v>0</v>
      </c>
      <c r="V40" s="37">
        <v>0</v>
      </c>
    </row>
    <row r="41" spans="1:22" ht="15.75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26" t="s">
        <v>82</v>
      </c>
      <c r="O41" s="27"/>
      <c r="P41" s="12"/>
      <c r="Q41" s="42" t="s">
        <v>66</v>
      </c>
      <c r="R41" s="12">
        <v>13</v>
      </c>
      <c r="S41" s="29">
        <v>160000</v>
      </c>
      <c r="T41" s="59"/>
      <c r="U41" s="31">
        <f>U42</f>
        <v>0</v>
      </c>
      <c r="V41" s="29">
        <f>V42</f>
        <v>0</v>
      </c>
    </row>
    <row r="42" spans="1:22" ht="89.25" customHeigh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3" t="s">
        <v>29</v>
      </c>
      <c r="O42" s="34" t="s">
        <v>57</v>
      </c>
      <c r="P42" s="35"/>
      <c r="Q42" s="36" t="s">
        <v>66</v>
      </c>
      <c r="R42" s="35">
        <v>13</v>
      </c>
      <c r="S42" s="37">
        <v>6400</v>
      </c>
      <c r="T42" s="41"/>
      <c r="U42" s="39">
        <v>0</v>
      </c>
      <c r="V42" s="37">
        <v>0</v>
      </c>
    </row>
    <row r="43" spans="1:22" ht="49.5" customHeight="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33" t="s">
        <v>22</v>
      </c>
      <c r="O43" s="34" t="s">
        <v>57</v>
      </c>
      <c r="P43" s="35">
        <v>200</v>
      </c>
      <c r="Q43" s="36" t="s">
        <v>66</v>
      </c>
      <c r="R43" s="35">
        <v>13</v>
      </c>
      <c r="S43" s="37">
        <v>6400</v>
      </c>
      <c r="T43" s="41"/>
      <c r="U43" s="39">
        <v>0</v>
      </c>
      <c r="V43" s="37">
        <v>0</v>
      </c>
    </row>
    <row r="44" spans="1:22" ht="60.75" customHeight="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3" t="s">
        <v>23</v>
      </c>
      <c r="O44" s="34" t="s">
        <v>57</v>
      </c>
      <c r="P44" s="35">
        <v>240</v>
      </c>
      <c r="Q44" s="36" t="s">
        <v>66</v>
      </c>
      <c r="R44" s="35">
        <v>13</v>
      </c>
      <c r="S44" s="37">
        <v>6400</v>
      </c>
      <c r="T44" s="41"/>
      <c r="U44" s="39">
        <v>0</v>
      </c>
      <c r="V44" s="37">
        <v>0</v>
      </c>
    </row>
    <row r="45" spans="1:22" ht="31.5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33" t="s">
        <v>95</v>
      </c>
      <c r="O45" s="34" t="s">
        <v>96</v>
      </c>
      <c r="P45" s="35"/>
      <c r="Q45" s="36" t="s">
        <v>66</v>
      </c>
      <c r="R45" s="35">
        <v>13</v>
      </c>
      <c r="S45" s="37">
        <v>153600</v>
      </c>
      <c r="T45" s="41"/>
      <c r="U45" s="39">
        <v>0</v>
      </c>
      <c r="V45" s="37">
        <v>0</v>
      </c>
    </row>
    <row r="46" spans="1:22" ht="31.5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3" t="s">
        <v>22</v>
      </c>
      <c r="O46" s="34" t="s">
        <v>96</v>
      </c>
      <c r="P46" s="35">
        <v>200</v>
      </c>
      <c r="Q46" s="36" t="s">
        <v>66</v>
      </c>
      <c r="R46" s="35">
        <v>13</v>
      </c>
      <c r="S46" s="37">
        <v>153600</v>
      </c>
      <c r="T46" s="41"/>
      <c r="U46" s="39">
        <v>0</v>
      </c>
      <c r="V46" s="37">
        <v>0</v>
      </c>
    </row>
    <row r="47" spans="1:22" ht="61.5" customHeight="1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33" t="s">
        <v>23</v>
      </c>
      <c r="O47" s="34" t="s">
        <v>96</v>
      </c>
      <c r="P47" s="35">
        <v>240</v>
      </c>
      <c r="Q47" s="36" t="s">
        <v>66</v>
      </c>
      <c r="R47" s="35">
        <v>13</v>
      </c>
      <c r="S47" s="37">
        <v>153600</v>
      </c>
      <c r="T47" s="41"/>
      <c r="U47" s="39">
        <v>0</v>
      </c>
      <c r="V47" s="37">
        <v>0</v>
      </c>
    </row>
    <row r="48" spans="1:22" ht="117" customHeight="1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26" t="s">
        <v>30</v>
      </c>
      <c r="O48" s="27"/>
      <c r="P48" s="12"/>
      <c r="Q48" s="42" t="s">
        <v>67</v>
      </c>
      <c r="R48" s="12" t="s">
        <v>71</v>
      </c>
      <c r="S48" s="29">
        <v>118500</v>
      </c>
      <c r="T48" s="41"/>
      <c r="U48" s="31">
        <f>U49</f>
        <v>110200</v>
      </c>
      <c r="V48" s="29">
        <f>V49</f>
        <v>114400</v>
      </c>
    </row>
    <row r="49" spans="1:22" ht="64.5" customHeight="1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33" t="s">
        <v>31</v>
      </c>
      <c r="O49" s="34"/>
      <c r="P49" s="35"/>
      <c r="Q49" s="36" t="s">
        <v>67</v>
      </c>
      <c r="R49" s="35" t="s">
        <v>72</v>
      </c>
      <c r="S49" s="37">
        <v>118500</v>
      </c>
      <c r="T49" s="41"/>
      <c r="U49" s="39">
        <f>U50</f>
        <v>110200</v>
      </c>
      <c r="V49" s="37">
        <f>V50</f>
        <v>114400</v>
      </c>
    </row>
    <row r="50" spans="1:22" ht="47.25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33" t="s">
        <v>32</v>
      </c>
      <c r="O50" s="34" t="s">
        <v>58</v>
      </c>
      <c r="P50" s="35"/>
      <c r="Q50" s="36" t="s">
        <v>67</v>
      </c>
      <c r="R50" s="35" t="s">
        <v>72</v>
      </c>
      <c r="S50" s="37">
        <v>118500</v>
      </c>
      <c r="T50" s="41"/>
      <c r="U50" s="39">
        <v>110200</v>
      </c>
      <c r="V50" s="37">
        <v>114400</v>
      </c>
    </row>
    <row r="51" spans="1:22" ht="81.75" customHeight="1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33" t="s">
        <v>16</v>
      </c>
      <c r="O51" s="34" t="s">
        <v>58</v>
      </c>
      <c r="P51" s="35">
        <v>100</v>
      </c>
      <c r="Q51" s="36" t="s">
        <v>67</v>
      </c>
      <c r="R51" s="35" t="s">
        <v>72</v>
      </c>
      <c r="S51" s="37">
        <v>118500</v>
      </c>
      <c r="T51" s="41"/>
      <c r="U51" s="39">
        <v>110200</v>
      </c>
      <c r="V51" s="37">
        <v>114400</v>
      </c>
    </row>
    <row r="52" spans="1:22" ht="47.25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26" t="s">
        <v>83</v>
      </c>
      <c r="O52" s="27"/>
      <c r="P52" s="12"/>
      <c r="Q52" s="42" t="s">
        <v>72</v>
      </c>
      <c r="R52" s="12" t="s">
        <v>71</v>
      </c>
      <c r="S52" s="29">
        <v>145000</v>
      </c>
      <c r="T52" s="41"/>
      <c r="U52" s="31">
        <v>0</v>
      </c>
      <c r="V52" s="29">
        <v>0</v>
      </c>
    </row>
    <row r="53" spans="1:22" ht="69" customHeight="1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7" t="s">
        <v>84</v>
      </c>
      <c r="P53" s="35"/>
      <c r="Q53" s="36" t="s">
        <v>72</v>
      </c>
      <c r="R53" s="35" t="s">
        <v>73</v>
      </c>
      <c r="S53" s="37">
        <v>144505</v>
      </c>
      <c r="T53" s="41"/>
      <c r="U53" s="39">
        <v>0</v>
      </c>
      <c r="V53" s="37">
        <v>0</v>
      </c>
    </row>
    <row r="54" spans="1:22" ht="34.5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7" t="s">
        <v>85</v>
      </c>
      <c r="O54" s="34" t="s">
        <v>88</v>
      </c>
      <c r="P54" s="35"/>
      <c r="Q54" s="36" t="s">
        <v>72</v>
      </c>
      <c r="R54" s="35" t="s">
        <v>73</v>
      </c>
      <c r="S54" s="37">
        <v>144505</v>
      </c>
      <c r="T54" s="41"/>
      <c r="U54" s="39">
        <v>0</v>
      </c>
      <c r="V54" s="37">
        <v>0</v>
      </c>
    </row>
    <row r="55" spans="1:22" ht="54" customHeight="1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7" t="s">
        <v>22</v>
      </c>
      <c r="O55" s="34" t="s">
        <v>88</v>
      </c>
      <c r="P55" s="35" t="s">
        <v>91</v>
      </c>
      <c r="Q55" s="36" t="s">
        <v>72</v>
      </c>
      <c r="R55" s="35" t="s">
        <v>73</v>
      </c>
      <c r="S55" s="37">
        <v>144505</v>
      </c>
      <c r="T55" s="41"/>
      <c r="U55" s="39">
        <v>0</v>
      </c>
      <c r="V55" s="37">
        <v>0</v>
      </c>
    </row>
    <row r="56" spans="1:22" ht="47.25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7" t="s">
        <v>23</v>
      </c>
      <c r="O56" s="34" t="s">
        <v>88</v>
      </c>
      <c r="P56" s="35" t="s">
        <v>92</v>
      </c>
      <c r="Q56" s="36" t="s">
        <v>72</v>
      </c>
      <c r="R56" s="35" t="s">
        <v>73</v>
      </c>
      <c r="S56" s="37">
        <v>144505</v>
      </c>
      <c r="T56" s="41"/>
      <c r="U56" s="39">
        <v>0</v>
      </c>
      <c r="V56" s="37">
        <v>0</v>
      </c>
    </row>
    <row r="57" spans="1:22" ht="47.25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33" t="s">
        <v>97</v>
      </c>
      <c r="O57" s="34"/>
      <c r="P57" s="35"/>
      <c r="Q57" s="36" t="s">
        <v>72</v>
      </c>
      <c r="R57" s="35" t="s">
        <v>99</v>
      </c>
      <c r="S57" s="37">
        <v>495</v>
      </c>
      <c r="T57" s="41"/>
      <c r="U57" s="39">
        <v>0</v>
      </c>
      <c r="V57" s="37">
        <v>0</v>
      </c>
    </row>
    <row r="58" spans="1:22" ht="110.25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33" t="s">
        <v>98</v>
      </c>
      <c r="O58" s="34">
        <v>8800000330</v>
      </c>
      <c r="P58" s="35" t="s">
        <v>92</v>
      </c>
      <c r="Q58" s="36" t="s">
        <v>72</v>
      </c>
      <c r="R58" s="35" t="s">
        <v>99</v>
      </c>
      <c r="S58" s="37">
        <v>495</v>
      </c>
      <c r="T58" s="41"/>
      <c r="U58" s="39">
        <v>0</v>
      </c>
      <c r="V58" s="37">
        <v>0</v>
      </c>
    </row>
    <row r="59" spans="1:22" ht="31.5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33" t="s">
        <v>22</v>
      </c>
      <c r="O59" s="34">
        <v>8800000330</v>
      </c>
      <c r="P59" s="35" t="s">
        <v>92</v>
      </c>
      <c r="Q59" s="36" t="s">
        <v>72</v>
      </c>
      <c r="R59" s="35" t="s">
        <v>99</v>
      </c>
      <c r="S59" s="37">
        <v>495</v>
      </c>
      <c r="T59" s="41"/>
      <c r="U59" s="39">
        <v>0</v>
      </c>
      <c r="V59" s="37">
        <v>0</v>
      </c>
    </row>
    <row r="60" spans="1:22" ht="15.75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26" t="s">
        <v>33</v>
      </c>
      <c r="O60" s="27"/>
      <c r="P60" s="12"/>
      <c r="Q60" s="42" t="s">
        <v>68</v>
      </c>
      <c r="R60" s="12" t="s">
        <v>71</v>
      </c>
      <c r="S60" s="29">
        <v>562921.74</v>
      </c>
      <c r="T60" s="41"/>
      <c r="U60" s="31">
        <f>U61</f>
        <v>150500</v>
      </c>
      <c r="V60" s="29">
        <f>V61</f>
        <v>158700</v>
      </c>
    </row>
    <row r="61" spans="1:22" ht="15.75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33" t="s">
        <v>34</v>
      </c>
      <c r="O61" s="34"/>
      <c r="P61" s="35"/>
      <c r="Q61" s="36" t="s">
        <v>68</v>
      </c>
      <c r="R61" s="35" t="s">
        <v>73</v>
      </c>
      <c r="S61" s="37">
        <v>562921.74</v>
      </c>
      <c r="T61" s="41"/>
      <c r="U61" s="39">
        <f>U62</f>
        <v>150500</v>
      </c>
      <c r="V61" s="37">
        <f>V62</f>
        <v>158700</v>
      </c>
    </row>
    <row r="62" spans="1:22" ht="21" customHeight="1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33" t="s">
        <v>35</v>
      </c>
      <c r="O62" s="34" t="s">
        <v>59</v>
      </c>
      <c r="P62" s="35"/>
      <c r="Q62" s="36" t="s">
        <v>68</v>
      </c>
      <c r="R62" s="35" t="s">
        <v>73</v>
      </c>
      <c r="S62" s="37">
        <v>562921.74</v>
      </c>
      <c r="T62" s="41"/>
      <c r="U62" s="39">
        <v>150500</v>
      </c>
      <c r="V62" s="37">
        <v>158700</v>
      </c>
    </row>
    <row r="63" spans="1:22" ht="39.75" customHeight="1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33" t="s">
        <v>22</v>
      </c>
      <c r="O63" s="34" t="s">
        <v>59</v>
      </c>
      <c r="P63" s="35">
        <v>200</v>
      </c>
      <c r="Q63" s="36" t="s">
        <v>68</v>
      </c>
      <c r="R63" s="35" t="s">
        <v>73</v>
      </c>
      <c r="S63" s="37">
        <v>562921.74</v>
      </c>
      <c r="T63" s="41"/>
      <c r="U63" s="39">
        <v>150500</v>
      </c>
      <c r="V63" s="37">
        <v>158700</v>
      </c>
    </row>
    <row r="64" spans="1:22" ht="46.5" customHeight="1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33" t="s">
        <v>23</v>
      </c>
      <c r="O64" s="34" t="s">
        <v>59</v>
      </c>
      <c r="P64" s="35">
        <v>240</v>
      </c>
      <c r="Q64" s="36" t="s">
        <v>68</v>
      </c>
      <c r="R64" s="35" t="s">
        <v>73</v>
      </c>
      <c r="S64" s="37">
        <v>562921.74</v>
      </c>
      <c r="T64" s="41"/>
      <c r="U64" s="39">
        <v>150500</v>
      </c>
      <c r="V64" s="37">
        <v>158700</v>
      </c>
    </row>
    <row r="65" spans="1:22" ht="31.5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26" t="s">
        <v>36</v>
      </c>
      <c r="O65" s="27"/>
      <c r="P65" s="12"/>
      <c r="Q65" s="42" t="s">
        <v>69</v>
      </c>
      <c r="R65" s="12" t="s">
        <v>71</v>
      </c>
      <c r="S65" s="29">
        <v>320971.39</v>
      </c>
      <c r="T65" s="41"/>
      <c r="U65" s="31">
        <f>U66+U70</f>
        <v>0</v>
      </c>
      <c r="V65" s="29">
        <v>0</v>
      </c>
    </row>
    <row r="66" spans="1:22" ht="37.5" customHeight="1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33" t="s">
        <v>37</v>
      </c>
      <c r="O66" s="34"/>
      <c r="P66" s="35"/>
      <c r="Q66" s="36" t="s">
        <v>69</v>
      </c>
      <c r="R66" s="35" t="s">
        <v>66</v>
      </c>
      <c r="S66" s="37">
        <v>0</v>
      </c>
      <c r="T66" s="41"/>
      <c r="U66" s="39">
        <v>0</v>
      </c>
      <c r="V66" s="37">
        <v>0</v>
      </c>
    </row>
    <row r="67" spans="1:22" ht="36.75" customHeight="1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3" t="s">
        <v>38</v>
      </c>
      <c r="O67" s="34" t="s">
        <v>60</v>
      </c>
      <c r="P67" s="35"/>
      <c r="Q67" s="36" t="s">
        <v>69</v>
      </c>
      <c r="R67" s="35" t="s">
        <v>66</v>
      </c>
      <c r="S67" s="37">
        <v>0</v>
      </c>
      <c r="T67" s="41"/>
      <c r="U67" s="39">
        <v>0</v>
      </c>
      <c r="V67" s="37">
        <v>0</v>
      </c>
    </row>
    <row r="68" spans="1:22" ht="49.5" customHeight="1" x14ac:dyDescent="0.2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33" t="s">
        <v>24</v>
      </c>
      <c r="O68" s="34" t="s">
        <v>60</v>
      </c>
      <c r="P68" s="35">
        <v>800</v>
      </c>
      <c r="Q68" s="36" t="s">
        <v>69</v>
      </c>
      <c r="R68" s="35" t="s">
        <v>66</v>
      </c>
      <c r="S68" s="37">
        <v>0</v>
      </c>
      <c r="T68" s="41"/>
      <c r="U68" s="39">
        <v>0</v>
      </c>
      <c r="V68" s="37">
        <v>0</v>
      </c>
    </row>
    <row r="69" spans="1:22" ht="56.25" customHeight="1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33" t="s">
        <v>25</v>
      </c>
      <c r="O69" s="34" t="s">
        <v>60</v>
      </c>
      <c r="P69" s="35">
        <v>850</v>
      </c>
      <c r="Q69" s="36" t="s">
        <v>69</v>
      </c>
      <c r="R69" s="35" t="s">
        <v>66</v>
      </c>
      <c r="S69" s="37">
        <v>0</v>
      </c>
      <c r="T69" s="41"/>
      <c r="U69" s="39">
        <v>0</v>
      </c>
      <c r="V69" s="37">
        <v>0</v>
      </c>
    </row>
    <row r="70" spans="1:22" ht="15.75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26" t="s">
        <v>39</v>
      </c>
      <c r="O70" s="27"/>
      <c r="P70" s="12"/>
      <c r="Q70" s="42" t="s">
        <v>69</v>
      </c>
      <c r="R70" s="12" t="s">
        <v>72</v>
      </c>
      <c r="S70" s="29">
        <v>320971.39</v>
      </c>
      <c r="T70" s="59"/>
      <c r="U70" s="31">
        <v>0</v>
      </c>
      <c r="V70" s="29">
        <v>0</v>
      </c>
    </row>
    <row r="71" spans="1:22" ht="52.5" customHeight="1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33" t="s">
        <v>40</v>
      </c>
      <c r="O71" s="34" t="s">
        <v>61</v>
      </c>
      <c r="P71" s="35"/>
      <c r="Q71" s="36" t="s">
        <v>69</v>
      </c>
      <c r="R71" s="35" t="s">
        <v>72</v>
      </c>
      <c r="S71" s="37">
        <v>62000</v>
      </c>
      <c r="T71" s="41"/>
      <c r="U71" s="39">
        <v>0</v>
      </c>
      <c r="V71" s="37">
        <v>0</v>
      </c>
    </row>
    <row r="72" spans="1:22" ht="60.75" customHeight="1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3" t="s">
        <v>22</v>
      </c>
      <c r="O72" s="34" t="s">
        <v>61</v>
      </c>
      <c r="P72" s="35">
        <v>200</v>
      </c>
      <c r="Q72" s="36" t="s">
        <v>69</v>
      </c>
      <c r="R72" s="35" t="s">
        <v>72</v>
      </c>
      <c r="S72" s="37">
        <v>62000</v>
      </c>
      <c r="T72" s="41"/>
      <c r="U72" s="39">
        <v>0</v>
      </c>
      <c r="V72" s="37">
        <v>0</v>
      </c>
    </row>
    <row r="73" spans="1:22" ht="50.25" customHeight="1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33" t="s">
        <v>23</v>
      </c>
      <c r="O73" s="34" t="s">
        <v>61</v>
      </c>
      <c r="P73" s="35">
        <v>240</v>
      </c>
      <c r="Q73" s="36" t="s">
        <v>69</v>
      </c>
      <c r="R73" s="35" t="s">
        <v>72</v>
      </c>
      <c r="S73" s="37">
        <v>62000</v>
      </c>
      <c r="T73" s="41"/>
      <c r="U73" s="39">
        <v>0</v>
      </c>
      <c r="V73" s="37">
        <v>0</v>
      </c>
    </row>
    <row r="74" spans="1:22" ht="52.5" customHeight="1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33" t="s">
        <v>86</v>
      </c>
      <c r="O74" s="34" t="s">
        <v>89</v>
      </c>
      <c r="P74" s="35"/>
      <c r="Q74" s="36" t="s">
        <v>69</v>
      </c>
      <c r="R74" s="35" t="s">
        <v>72</v>
      </c>
      <c r="S74" s="37">
        <v>14761</v>
      </c>
      <c r="T74" s="41"/>
      <c r="U74" s="39">
        <v>0</v>
      </c>
      <c r="V74" s="37">
        <v>0</v>
      </c>
    </row>
    <row r="75" spans="1:22" ht="45.75" customHeight="1" x14ac:dyDescent="0.2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33" t="s">
        <v>22</v>
      </c>
      <c r="O75" s="34" t="s">
        <v>89</v>
      </c>
      <c r="P75" s="35" t="s">
        <v>91</v>
      </c>
      <c r="Q75" s="36" t="s">
        <v>69</v>
      </c>
      <c r="R75" s="35" t="s">
        <v>72</v>
      </c>
      <c r="S75" s="37">
        <v>14761</v>
      </c>
      <c r="T75" s="41"/>
      <c r="U75" s="39">
        <v>0</v>
      </c>
      <c r="V75" s="37">
        <v>0</v>
      </c>
    </row>
    <row r="76" spans="1:22" ht="60" customHeight="1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33" t="s">
        <v>23</v>
      </c>
      <c r="O76" s="34" t="s">
        <v>89</v>
      </c>
      <c r="P76" s="35" t="s">
        <v>92</v>
      </c>
      <c r="Q76" s="36" t="s">
        <v>69</v>
      </c>
      <c r="R76" s="35" t="s">
        <v>72</v>
      </c>
      <c r="S76" s="37">
        <v>14761</v>
      </c>
      <c r="T76" s="41"/>
      <c r="U76" s="39">
        <v>0</v>
      </c>
      <c r="V76" s="37">
        <v>0</v>
      </c>
    </row>
    <row r="77" spans="1:22" ht="20.25" customHeight="1" x14ac:dyDescent="0.2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33" t="s">
        <v>87</v>
      </c>
      <c r="O77" s="34" t="s">
        <v>90</v>
      </c>
      <c r="P77" s="35"/>
      <c r="Q77" s="36" t="s">
        <v>69</v>
      </c>
      <c r="R77" s="35" t="s">
        <v>72</v>
      </c>
      <c r="S77" s="37">
        <v>114210.39</v>
      </c>
      <c r="T77" s="41"/>
      <c r="U77" s="39">
        <v>0</v>
      </c>
      <c r="V77" s="37">
        <v>0</v>
      </c>
    </row>
    <row r="78" spans="1:22" ht="63" customHeight="1" x14ac:dyDescent="0.2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8" t="s">
        <v>22</v>
      </c>
      <c r="O78" s="34" t="s">
        <v>90</v>
      </c>
      <c r="P78" s="35" t="s">
        <v>91</v>
      </c>
      <c r="Q78" s="36" t="s">
        <v>69</v>
      </c>
      <c r="R78" s="35" t="s">
        <v>72</v>
      </c>
      <c r="S78" s="37">
        <v>114210.39</v>
      </c>
      <c r="T78" s="41"/>
      <c r="U78" s="39">
        <v>0</v>
      </c>
      <c r="V78" s="37">
        <v>0</v>
      </c>
    </row>
    <row r="79" spans="1:22" ht="47.25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33" t="s">
        <v>23</v>
      </c>
      <c r="O79" s="34" t="s">
        <v>90</v>
      </c>
      <c r="P79" s="35" t="s">
        <v>92</v>
      </c>
      <c r="Q79" s="36" t="s">
        <v>69</v>
      </c>
      <c r="R79" s="35" t="s">
        <v>72</v>
      </c>
      <c r="S79" s="37">
        <v>114210.39</v>
      </c>
      <c r="T79" s="41"/>
      <c r="U79" s="39">
        <v>0</v>
      </c>
      <c r="V79" s="37">
        <v>0</v>
      </c>
    </row>
    <row r="80" spans="1:22" ht="50.25" customHeight="1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33" t="s">
        <v>93</v>
      </c>
      <c r="O80" s="34" t="s">
        <v>53</v>
      </c>
      <c r="P80" s="35" t="s">
        <v>91</v>
      </c>
      <c r="Q80" s="36" t="s">
        <v>69</v>
      </c>
      <c r="R80" s="35" t="s">
        <v>72</v>
      </c>
      <c r="S80" s="37">
        <v>130000</v>
      </c>
      <c r="T80" s="41"/>
      <c r="U80" s="39">
        <v>0</v>
      </c>
      <c r="V80" s="37">
        <v>0</v>
      </c>
    </row>
    <row r="81" spans="1:22" ht="27" customHeight="1" x14ac:dyDescent="0.2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33" t="s">
        <v>94</v>
      </c>
      <c r="O81" s="34" t="s">
        <v>53</v>
      </c>
      <c r="P81" s="35" t="s">
        <v>92</v>
      </c>
      <c r="Q81" s="36" t="s">
        <v>69</v>
      </c>
      <c r="R81" s="35" t="s">
        <v>72</v>
      </c>
      <c r="S81" s="37">
        <v>130000</v>
      </c>
      <c r="T81" s="41"/>
      <c r="U81" s="39">
        <v>0</v>
      </c>
      <c r="V81" s="37">
        <v>0</v>
      </c>
    </row>
    <row r="82" spans="1:22" ht="55.5" customHeight="1" x14ac:dyDescent="0.2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26" t="s">
        <v>41</v>
      </c>
      <c r="O82" s="27"/>
      <c r="P82" s="12"/>
      <c r="Q82" s="42" t="s">
        <v>70</v>
      </c>
      <c r="R82" s="12" t="s">
        <v>71</v>
      </c>
      <c r="S82" s="29">
        <v>3373222.57</v>
      </c>
      <c r="T82" s="41"/>
      <c r="U82" s="31">
        <f>U83</f>
        <v>448920</v>
      </c>
      <c r="V82" s="29">
        <f>V83</f>
        <v>202070</v>
      </c>
    </row>
    <row r="83" spans="1:22" ht="34.5" customHeight="1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33" t="s">
        <v>42</v>
      </c>
      <c r="O83" s="34"/>
      <c r="P83" s="35"/>
      <c r="Q83" s="36" t="s">
        <v>70</v>
      </c>
      <c r="R83" s="35" t="s">
        <v>66</v>
      </c>
      <c r="S83" s="37">
        <v>3373222.57</v>
      </c>
      <c r="T83" s="41"/>
      <c r="U83" s="39">
        <f>U84+U87</f>
        <v>448920</v>
      </c>
      <c r="V83" s="37">
        <f>V84+V87</f>
        <v>202070</v>
      </c>
    </row>
    <row r="84" spans="1:22" ht="54.75" customHeight="1" x14ac:dyDescent="0.2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33" t="s">
        <v>43</v>
      </c>
      <c r="O84" s="34" t="s">
        <v>62</v>
      </c>
      <c r="P84" s="35"/>
      <c r="Q84" s="36" t="s">
        <v>70</v>
      </c>
      <c r="R84" s="35" t="s">
        <v>66</v>
      </c>
      <c r="S84" s="37">
        <v>1847000</v>
      </c>
      <c r="T84" s="41"/>
      <c r="U84" s="39">
        <v>0</v>
      </c>
      <c r="V84" s="37">
        <v>0</v>
      </c>
    </row>
    <row r="85" spans="1:22" ht="37.5" customHeight="1" x14ac:dyDescent="0.2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33" t="s">
        <v>16</v>
      </c>
      <c r="O85" s="34" t="s">
        <v>63</v>
      </c>
      <c r="P85" s="35">
        <v>100</v>
      </c>
      <c r="Q85" s="36" t="s">
        <v>70</v>
      </c>
      <c r="R85" s="35" t="s">
        <v>66</v>
      </c>
      <c r="S85" s="37">
        <v>1847000</v>
      </c>
      <c r="T85" s="41"/>
      <c r="U85" s="39">
        <v>0</v>
      </c>
      <c r="V85" s="37">
        <v>0</v>
      </c>
    </row>
    <row r="86" spans="1:22" ht="39.75" customHeight="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33" t="s">
        <v>44</v>
      </c>
      <c r="O86" s="34" t="s">
        <v>63</v>
      </c>
      <c r="P86" s="35">
        <v>110</v>
      </c>
      <c r="Q86" s="36" t="s">
        <v>70</v>
      </c>
      <c r="R86" s="35" t="s">
        <v>66</v>
      </c>
      <c r="S86" s="37">
        <v>1847000</v>
      </c>
      <c r="T86" s="41"/>
      <c r="U86" s="39">
        <v>0</v>
      </c>
      <c r="V86" s="37">
        <v>0</v>
      </c>
    </row>
    <row r="87" spans="1:22" ht="36" customHeight="1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33" t="s">
        <v>45</v>
      </c>
      <c r="O87" s="34" t="s">
        <v>64</v>
      </c>
      <c r="P87" s="35"/>
      <c r="Q87" s="36" t="s">
        <v>70</v>
      </c>
      <c r="R87" s="35" t="s">
        <v>66</v>
      </c>
      <c r="S87" s="43">
        <v>1507222.57</v>
      </c>
      <c r="T87" s="41"/>
      <c r="U87" s="39">
        <f>U88+U90+U92</f>
        <v>448920</v>
      </c>
      <c r="V87" s="37">
        <f>V88+V90+V92</f>
        <v>202070</v>
      </c>
    </row>
    <row r="88" spans="1:22" ht="94.5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33" t="s">
        <v>16</v>
      </c>
      <c r="O88" s="34" t="s">
        <v>64</v>
      </c>
      <c r="P88" s="35">
        <v>100</v>
      </c>
      <c r="Q88" s="36" t="s">
        <v>70</v>
      </c>
      <c r="R88" s="35" t="s">
        <v>66</v>
      </c>
      <c r="S88" s="37">
        <v>550360</v>
      </c>
      <c r="T88" s="41"/>
      <c r="U88" s="39">
        <v>437420</v>
      </c>
      <c r="V88" s="37">
        <v>190570</v>
      </c>
    </row>
    <row r="89" spans="1:22" ht="31.5" x14ac:dyDescent="0.2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33" t="s">
        <v>44</v>
      </c>
      <c r="O89" s="34" t="s">
        <v>64</v>
      </c>
      <c r="P89" s="35">
        <v>110</v>
      </c>
      <c r="Q89" s="36" t="s">
        <v>70</v>
      </c>
      <c r="R89" s="35" t="s">
        <v>66</v>
      </c>
      <c r="S89" s="37">
        <v>550360</v>
      </c>
      <c r="T89" s="41"/>
      <c r="U89" s="39">
        <v>437420</v>
      </c>
      <c r="V89" s="37">
        <v>190570</v>
      </c>
    </row>
    <row r="90" spans="1:22" ht="31.5" x14ac:dyDescent="0.25">
      <c r="N90" s="33" t="s">
        <v>22</v>
      </c>
      <c r="O90" s="34" t="s">
        <v>64</v>
      </c>
      <c r="P90" s="35">
        <v>200</v>
      </c>
      <c r="Q90" s="36" t="s">
        <v>70</v>
      </c>
      <c r="R90" s="35" t="s">
        <v>66</v>
      </c>
      <c r="S90" s="37">
        <v>954462.57</v>
      </c>
      <c r="T90" s="41"/>
      <c r="U90" s="39">
        <v>0</v>
      </c>
      <c r="V90" s="37">
        <v>0</v>
      </c>
    </row>
    <row r="91" spans="1:22" ht="47.25" x14ac:dyDescent="0.25">
      <c r="N91" s="33" t="s">
        <v>23</v>
      </c>
      <c r="O91" s="34" t="s">
        <v>64</v>
      </c>
      <c r="P91" s="35">
        <v>240</v>
      </c>
      <c r="Q91" s="36" t="s">
        <v>70</v>
      </c>
      <c r="R91" s="35" t="s">
        <v>66</v>
      </c>
      <c r="S91" s="37">
        <v>954462.57</v>
      </c>
      <c r="T91" s="41"/>
      <c r="U91" s="39">
        <v>0</v>
      </c>
      <c r="V91" s="37">
        <v>0</v>
      </c>
    </row>
    <row r="92" spans="1:22" ht="15.75" x14ac:dyDescent="0.25">
      <c r="N92" s="33" t="s">
        <v>24</v>
      </c>
      <c r="O92" s="34" t="s">
        <v>64</v>
      </c>
      <c r="P92" s="35">
        <v>800</v>
      </c>
      <c r="Q92" s="36" t="s">
        <v>70</v>
      </c>
      <c r="R92" s="35" t="s">
        <v>66</v>
      </c>
      <c r="S92" s="37">
        <v>21400</v>
      </c>
      <c r="T92" s="40"/>
      <c r="U92" s="39">
        <v>11500</v>
      </c>
      <c r="V92" s="37">
        <v>11500</v>
      </c>
    </row>
    <row r="93" spans="1:22" ht="15.75" x14ac:dyDescent="0.25">
      <c r="N93" s="33" t="s">
        <v>25</v>
      </c>
      <c r="O93" s="34" t="s">
        <v>64</v>
      </c>
      <c r="P93" s="35">
        <v>850</v>
      </c>
      <c r="Q93" s="36" t="s">
        <v>70</v>
      </c>
      <c r="R93" s="35" t="s">
        <v>66</v>
      </c>
      <c r="S93" s="37">
        <v>21400</v>
      </c>
      <c r="T93" s="40"/>
      <c r="U93" s="39">
        <v>11500</v>
      </c>
      <c r="V93" s="37">
        <v>11500</v>
      </c>
    </row>
    <row r="94" spans="1:22" ht="15.75" x14ac:dyDescent="0.2">
      <c r="N94" s="26" t="s">
        <v>46</v>
      </c>
      <c r="O94" s="27"/>
      <c r="P94" s="12"/>
      <c r="Q94" s="42">
        <v>10</v>
      </c>
      <c r="R94" s="12" t="s">
        <v>71</v>
      </c>
      <c r="S94" s="29">
        <v>410173.9</v>
      </c>
      <c r="U94" s="31">
        <f>U95</f>
        <v>394000</v>
      </c>
      <c r="V94" s="29">
        <f>V95</f>
        <v>394000</v>
      </c>
    </row>
    <row r="95" spans="1:22" ht="15.75" x14ac:dyDescent="0.2">
      <c r="N95" s="33" t="s">
        <v>47</v>
      </c>
      <c r="O95" s="34"/>
      <c r="P95" s="35"/>
      <c r="Q95" s="36">
        <v>10</v>
      </c>
      <c r="R95" s="35" t="s">
        <v>66</v>
      </c>
      <c r="S95" s="37">
        <v>410173.9</v>
      </c>
      <c r="U95" s="39">
        <f>U96</f>
        <v>394000</v>
      </c>
      <c r="V95" s="37">
        <f>V96</f>
        <v>394000</v>
      </c>
    </row>
    <row r="96" spans="1:22" ht="31.5" x14ac:dyDescent="0.2">
      <c r="N96" s="33" t="s">
        <v>48</v>
      </c>
      <c r="O96" s="34" t="s">
        <v>65</v>
      </c>
      <c r="P96" s="35"/>
      <c r="Q96" s="36">
        <v>10</v>
      </c>
      <c r="R96" s="35" t="s">
        <v>66</v>
      </c>
      <c r="S96" s="37">
        <v>410173.9</v>
      </c>
      <c r="U96" s="39">
        <v>394000</v>
      </c>
      <c r="V96" s="37">
        <v>394000</v>
      </c>
    </row>
    <row r="97" spans="14:22" ht="31.5" x14ac:dyDescent="0.2">
      <c r="N97" s="33" t="s">
        <v>49</v>
      </c>
      <c r="O97" s="34" t="s">
        <v>65</v>
      </c>
      <c r="P97" s="35">
        <v>300</v>
      </c>
      <c r="Q97" s="36">
        <v>10</v>
      </c>
      <c r="R97" s="35" t="s">
        <v>66</v>
      </c>
      <c r="S97" s="37">
        <v>410173.9</v>
      </c>
      <c r="U97" s="39">
        <v>394000</v>
      </c>
      <c r="V97" s="37">
        <v>394000</v>
      </c>
    </row>
    <row r="98" spans="14:22" ht="31.5" x14ac:dyDescent="0.2">
      <c r="N98" s="33" t="s">
        <v>50</v>
      </c>
      <c r="O98" s="34" t="s">
        <v>65</v>
      </c>
      <c r="P98" s="35">
        <v>310</v>
      </c>
      <c r="Q98" s="36">
        <v>10</v>
      </c>
      <c r="R98" s="35" t="s">
        <v>66</v>
      </c>
      <c r="S98" s="37">
        <v>410173.9</v>
      </c>
      <c r="U98" s="39">
        <v>394000</v>
      </c>
      <c r="V98" s="37">
        <v>394000</v>
      </c>
    </row>
    <row r="99" spans="14:22" ht="15.75" x14ac:dyDescent="0.2">
      <c r="N99" s="26" t="s">
        <v>79</v>
      </c>
      <c r="O99" s="34"/>
      <c r="P99" s="35"/>
      <c r="Q99" s="42" t="s">
        <v>76</v>
      </c>
      <c r="R99" s="12" t="s">
        <v>71</v>
      </c>
      <c r="S99" s="29">
        <v>0</v>
      </c>
      <c r="U99" s="31">
        <v>50970</v>
      </c>
      <c r="V99" s="29">
        <f>V100</f>
        <v>89420</v>
      </c>
    </row>
    <row r="100" spans="14:22" ht="15.75" x14ac:dyDescent="0.2">
      <c r="N100" s="33" t="s">
        <v>75</v>
      </c>
      <c r="O100" s="34"/>
      <c r="P100" s="35"/>
      <c r="Q100" s="36" t="s">
        <v>76</v>
      </c>
      <c r="R100" s="35" t="s">
        <v>76</v>
      </c>
      <c r="S100" s="37">
        <v>0</v>
      </c>
      <c r="U100" s="39">
        <v>50970</v>
      </c>
      <c r="V100" s="37">
        <v>89420</v>
      </c>
    </row>
    <row r="101" spans="14:22" ht="15.75" x14ac:dyDescent="0.2">
      <c r="N101" s="33" t="s">
        <v>77</v>
      </c>
      <c r="O101" s="34" t="s">
        <v>78</v>
      </c>
      <c r="P101" s="35"/>
      <c r="Q101" s="36" t="s">
        <v>76</v>
      </c>
      <c r="R101" s="35" t="s">
        <v>76</v>
      </c>
      <c r="S101" s="37">
        <v>0</v>
      </c>
      <c r="U101" s="39">
        <v>50970</v>
      </c>
      <c r="V101" s="37">
        <v>89420</v>
      </c>
    </row>
    <row r="102" spans="14:22" ht="15.75" x14ac:dyDescent="0.2">
      <c r="N102" s="26" t="s">
        <v>51</v>
      </c>
      <c r="O102" s="27"/>
      <c r="P102" s="12"/>
      <c r="Q102" s="42"/>
      <c r="R102" s="44"/>
      <c r="S102" s="29">
        <v>7457114.7000000002</v>
      </c>
      <c r="U102" s="31">
        <v>2156200</v>
      </c>
      <c r="V102" s="29">
        <v>1910200</v>
      </c>
    </row>
  </sheetData>
  <mergeCells count="13">
    <mergeCell ref="S1:V5"/>
    <mergeCell ref="B16:K16"/>
    <mergeCell ref="S12:V12"/>
    <mergeCell ref="S13:S14"/>
    <mergeCell ref="U13:U14"/>
    <mergeCell ref="V13:V14"/>
    <mergeCell ref="N8:V10"/>
    <mergeCell ref="N13:N14"/>
    <mergeCell ref="O13:O14"/>
    <mergeCell ref="P13:P14"/>
    <mergeCell ref="Q13:Q14"/>
    <mergeCell ref="R13:R14"/>
    <mergeCell ref="U6:V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Польяново</cp:lastModifiedBy>
  <cp:lastPrinted>2022-02-02T08:12:37Z</cp:lastPrinted>
  <dcterms:created xsi:type="dcterms:W3CDTF">2021-05-04T02:38:45Z</dcterms:created>
  <dcterms:modified xsi:type="dcterms:W3CDTF">2022-12-30T05:32:27Z</dcterms:modified>
</cp:coreProperties>
</file>